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1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8\"/>
    </mc:Choice>
  </mc:AlternateContent>
  <xr:revisionPtr revIDLastSave="0" documentId="13_ncr:1_{E3B05007-D33A-4278-A9EB-C42661D4A81E}" xr6:coauthVersionLast="47" xr6:coauthVersionMax="47" xr10:uidLastSave="{00000000-0000-0000-0000-000000000000}"/>
  <bookViews>
    <workbookView xWindow="25845" yWindow="9255" windowWidth="15660" windowHeight="1279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6" i="1" l="1"/>
  <c r="N6" i="1" s="1"/>
  <c r="L7" i="1"/>
  <c r="N7" i="1" s="1"/>
  <c r="L8" i="1"/>
  <c r="N8" i="1" s="1"/>
  <c r="L9" i="1"/>
  <c r="N9" i="1" s="1"/>
  <c r="L5" i="1"/>
  <c r="N5" i="1" s="1"/>
  <c r="L12" i="1" l="1"/>
  <c r="N12" i="1"/>
  <c r="F2" i="1" l="1"/>
</calcChain>
</file>

<file path=xl/sharedStrings.xml><?xml version="1.0" encoding="utf-8"?>
<sst xmlns="http://schemas.openxmlformats.org/spreadsheetml/2006/main" count="15" uniqueCount="15">
  <si>
    <t>번호</t>
    <phoneticPr fontId="3" type="noConversion"/>
  </si>
  <si>
    <t>품명</t>
    <phoneticPr fontId="3" type="noConversion"/>
  </si>
  <si>
    <t>수량</t>
    <phoneticPr fontId="3" type="noConversion"/>
  </si>
  <si>
    <t>단가</t>
    <phoneticPr fontId="3" type="noConversion"/>
  </si>
  <si>
    <t>할인</t>
    <phoneticPr fontId="2" type="noConversion"/>
  </si>
  <si>
    <t>공급가액</t>
    <phoneticPr fontId="3" type="noConversion"/>
  </si>
  <si>
    <t>세액</t>
    <phoneticPr fontId="3" type="noConversion"/>
  </si>
  <si>
    <t>(공급가액 + 세액)</t>
    <phoneticPr fontId="3" type="noConversion"/>
  </si>
  <si>
    <t>총 액</t>
    <phoneticPr fontId="3" type="noConversion"/>
  </si>
  <si>
    <t>합 계</t>
    <phoneticPr fontId="3" type="noConversion"/>
  </si>
  <si>
    <t>흑백레이저복사기 TLE-5000</t>
  </si>
  <si>
    <t>열제본기 TB-8200</t>
  </si>
  <si>
    <t>지문인식 FPIN-1000+</t>
  </si>
  <si>
    <t>바코드 BCD-100 Plus</t>
  </si>
  <si>
    <t>복사지A4 1000매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</si>
</sst>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</font>
    <font>
      <b/>
      <sz val="10"/>
      <name val="맑은 고딕"/>
      <family val="3"/>
      <charset val="129"/>
    </font>
    <font>
      <b/>
      <sz val="14"/>
      <name val="맑은 고딕"/>
      <family val="3"/>
      <charset val="129"/>
    </font>
    <font>
      <b/>
      <sz val="9"/>
      <color theme="0" tint="-0.499984740745262"/>
      <name val="맑은 고딕"/>
      <family val="3"/>
      <charset val="129"/>
    </font>
    <font>
      <b/>
      <sz val="24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/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/>
      <top/>
      <bottom style="medium">
        <color theme="1" tint="0.499984740745262"/>
      </bottom>
      <diagonal/>
    </border>
    <border>
      <left/>
      <right/>
      <top/>
      <bottom style="medium">
        <color theme="1" tint="0.499984740745262"/>
      </bottom>
      <diagonal/>
    </border>
    <border>
      <left/>
      <right style="medium">
        <color theme="1" tint="0.499984740745262"/>
      </right>
      <top/>
      <bottom style="medium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/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medium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/>
      <bottom style="medium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/>
      <right style="thin">
        <color theme="1" tint="0.499984740745262"/>
      </right>
      <top/>
      <bottom style="medium">
        <color theme="1" tint="0.499984740745262"/>
      </bottom>
      <diagonal/>
    </border>
    <border>
      <left style="thin">
        <color theme="1" tint="0.499984740745262"/>
      </left>
      <right/>
      <top style="medium">
        <color theme="1" tint="0.499984740745262"/>
      </top>
      <bottom/>
      <diagonal/>
    </border>
    <border>
      <left style="thin">
        <color theme="1" tint="0.499984740745262"/>
      </left>
      <right/>
      <top/>
      <bottom style="medium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9" fontId="4" fillId="0" borderId="5" xfId="1" applyNumberFormat="1" applyFont="1" applyFill="1" applyBorder="1" applyAlignment="1">
      <alignment horizontal="right" vertical="center"/>
    </xf>
    <xf numFmtId="0" fontId="4" fillId="0" borderId="16" xfId="0" applyNumberFormat="1" applyFont="1" applyFill="1" applyBorder="1" applyAlignment="1">
      <alignment horizontal="center" vertical="center"/>
    </xf>
    <xf numFmtId="0" fontId="4" fillId="0" borderId="17" xfId="1" applyNumberFormat="1" applyFont="1" applyFill="1" applyBorder="1" applyAlignment="1">
      <alignment horizontal="right" vertical="center"/>
    </xf>
    <xf numFmtId="176" fontId="4" fillId="0" borderId="5" xfId="1" applyFont="1" applyFill="1" applyBorder="1" applyAlignment="1">
      <alignment horizontal="right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176" fontId="4" fillId="2" borderId="14" xfId="1" applyFont="1" applyFill="1" applyBorder="1" applyAlignment="1">
      <alignment horizontal="center" vertical="center"/>
    </xf>
    <xf numFmtId="176" fontId="4" fillId="2" borderId="15" xfId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176" fontId="4" fillId="0" borderId="5" xfId="1" applyFont="1" applyFill="1" applyBorder="1" applyAlignment="1">
      <alignment horizontal="right" vertical="center"/>
    </xf>
    <xf numFmtId="176" fontId="4" fillId="0" borderId="6" xfId="1" applyFon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8" fillId="2" borderId="8" xfId="0" applyNumberFormat="1" applyFont="1" applyFill="1" applyBorder="1" applyAlignment="1">
      <alignment horizontal="center" vertical="center"/>
    </xf>
    <xf numFmtId="176" fontId="8" fillId="2" borderId="9" xfId="0" applyNumberFormat="1" applyFont="1" applyFill="1" applyBorder="1" applyAlignment="1">
      <alignment horizontal="center" vertical="center"/>
    </xf>
    <xf numFmtId="176" fontId="8" fillId="2" borderId="22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176" fontId="4" fillId="0" borderId="17" xfId="1" applyFont="1" applyFill="1" applyBorder="1" applyAlignment="1">
      <alignment horizontal="right" vertical="center"/>
    </xf>
    <xf numFmtId="176" fontId="4" fillId="0" borderId="18" xfId="1" applyFont="1" applyFill="1" applyBorder="1" applyAlignment="1">
      <alignment horizontal="right" vertical="center"/>
    </xf>
    <xf numFmtId="176" fontId="4" fillId="0" borderId="17" xfId="1" applyFont="1" applyFill="1" applyBorder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2"/>
  <sheetViews>
    <sheetView tabSelected="1" zoomScale="110" zoomScaleNormal="110" workbookViewId="0">
      <selection activeCell="F2" sqref="F2:O3"/>
    </sheetView>
  </sheetViews>
  <sheetFormatPr defaultRowHeight="19.5" customHeight="1" x14ac:dyDescent="0.3"/>
  <cols>
    <col min="1" max="16" width="5" customWidth="1"/>
  </cols>
  <sheetData>
    <row r="1" spans="2:15" ht="19.5" customHeight="1" thickBot="1" x14ac:dyDescent="0.35"/>
    <row r="2" spans="2:15" ht="19.5" customHeight="1" x14ac:dyDescent="0.3">
      <c r="B2" s="24" t="s">
        <v>8</v>
      </c>
      <c r="C2" s="25"/>
      <c r="D2" s="25"/>
      <c r="E2" s="26"/>
      <c r="F2" s="18">
        <f>SUM(L12:O12)</f>
        <v>5082055</v>
      </c>
      <c r="G2" s="19"/>
      <c r="H2" s="19"/>
      <c r="I2" s="19"/>
      <c r="J2" s="19"/>
      <c r="K2" s="19"/>
      <c r="L2" s="19"/>
      <c r="M2" s="19"/>
      <c r="N2" s="19"/>
      <c r="O2" s="20"/>
    </row>
    <row r="3" spans="2:15" ht="19.5" customHeight="1" thickBot="1" x14ac:dyDescent="0.35">
      <c r="B3" s="27" t="s">
        <v>7</v>
      </c>
      <c r="C3" s="28"/>
      <c r="D3" s="28"/>
      <c r="E3" s="29"/>
      <c r="F3" s="21"/>
      <c r="G3" s="22"/>
      <c r="H3" s="22"/>
      <c r="I3" s="22"/>
      <c r="J3" s="22"/>
      <c r="K3" s="22"/>
      <c r="L3" s="22"/>
      <c r="M3" s="22"/>
      <c r="N3" s="22"/>
      <c r="O3" s="23"/>
    </row>
    <row r="4" spans="2:15" ht="19.5" customHeight="1" x14ac:dyDescent="0.3">
      <c r="B4" s="1" t="s">
        <v>0</v>
      </c>
      <c r="C4" s="16" t="s">
        <v>1</v>
      </c>
      <c r="D4" s="16"/>
      <c r="E4" s="16"/>
      <c r="F4" s="16"/>
      <c r="G4" s="16"/>
      <c r="H4" s="2" t="s">
        <v>2</v>
      </c>
      <c r="I4" s="16" t="s">
        <v>3</v>
      </c>
      <c r="J4" s="16"/>
      <c r="K4" s="2" t="s">
        <v>4</v>
      </c>
      <c r="L4" s="16" t="s">
        <v>5</v>
      </c>
      <c r="M4" s="16"/>
      <c r="N4" s="16" t="s">
        <v>6</v>
      </c>
      <c r="O4" s="17"/>
    </row>
    <row r="5" spans="2:15" ht="19.5" customHeight="1" x14ac:dyDescent="0.3">
      <c r="B5" s="3">
        <v>1</v>
      </c>
      <c r="C5" s="13" t="s">
        <v>10</v>
      </c>
      <c r="D5" s="13"/>
      <c r="E5" s="13"/>
      <c r="F5" s="13"/>
      <c r="G5" s="13"/>
      <c r="H5" s="7">
        <v>3</v>
      </c>
      <c r="I5" s="14">
        <v>542500</v>
      </c>
      <c r="J5" s="14"/>
      <c r="K5" s="4">
        <v>0.05</v>
      </c>
      <c r="L5" s="14">
        <f>H5*I5*(1-K5)</f>
        <v>1546125</v>
      </c>
      <c r="M5" s="14"/>
      <c r="N5" s="14">
        <f>L5*10%</f>
        <v>154612.5</v>
      </c>
      <c r="O5" s="15"/>
    </row>
    <row r="6" spans="2:15" ht="19.5" customHeight="1" x14ac:dyDescent="0.3">
      <c r="B6" s="3">
        <v>2</v>
      </c>
      <c r="C6" s="13" t="s">
        <v>11</v>
      </c>
      <c r="D6" s="13"/>
      <c r="E6" s="13"/>
      <c r="F6" s="13"/>
      <c r="G6" s="13"/>
      <c r="H6" s="7">
        <v>5</v>
      </c>
      <c r="I6" s="14">
        <v>177500</v>
      </c>
      <c r="J6" s="14"/>
      <c r="K6" s="4">
        <v>0.03</v>
      </c>
      <c r="L6" s="14">
        <f t="shared" ref="L6:L9" si="0">H6*I6*(1-K6)</f>
        <v>860875</v>
      </c>
      <c r="M6" s="14"/>
      <c r="N6" s="14">
        <f t="shared" ref="N6:N9" si="1">L6*10%</f>
        <v>86087.5</v>
      </c>
      <c r="O6" s="15"/>
    </row>
    <row r="7" spans="2:15" ht="19.5" customHeight="1" x14ac:dyDescent="0.3">
      <c r="B7" s="3">
        <v>3</v>
      </c>
      <c r="C7" s="13" t="s">
        <v>12</v>
      </c>
      <c r="D7" s="13"/>
      <c r="E7" s="13"/>
      <c r="F7" s="13"/>
      <c r="G7" s="13"/>
      <c r="H7" s="7">
        <v>10</v>
      </c>
      <c r="I7" s="14">
        <v>114500</v>
      </c>
      <c r="J7" s="14"/>
      <c r="K7" s="4">
        <v>0.1</v>
      </c>
      <c r="L7" s="14">
        <f t="shared" si="0"/>
        <v>1030500</v>
      </c>
      <c r="M7" s="14"/>
      <c r="N7" s="14">
        <f t="shared" si="1"/>
        <v>103050</v>
      </c>
      <c r="O7" s="15"/>
    </row>
    <row r="8" spans="2:15" ht="19.5" customHeight="1" x14ac:dyDescent="0.3">
      <c r="B8" s="3">
        <v>4</v>
      </c>
      <c r="C8" s="13" t="s">
        <v>13</v>
      </c>
      <c r="D8" s="13"/>
      <c r="E8" s="13"/>
      <c r="F8" s="13"/>
      <c r="G8" s="13"/>
      <c r="H8" s="7">
        <v>10</v>
      </c>
      <c r="I8" s="14">
        <v>99200</v>
      </c>
      <c r="J8" s="14"/>
      <c r="K8" s="4">
        <v>0.1</v>
      </c>
      <c r="L8" s="14">
        <f t="shared" si="0"/>
        <v>892800</v>
      </c>
      <c r="M8" s="14"/>
      <c r="N8" s="14">
        <f t="shared" si="1"/>
        <v>89280</v>
      </c>
      <c r="O8" s="15"/>
    </row>
    <row r="9" spans="2:15" ht="19.5" customHeight="1" x14ac:dyDescent="0.3">
      <c r="B9" s="3">
        <v>5</v>
      </c>
      <c r="C9" s="13" t="s">
        <v>14</v>
      </c>
      <c r="D9" s="13"/>
      <c r="E9" s="13"/>
      <c r="F9" s="13"/>
      <c r="G9" s="13"/>
      <c r="H9" s="7">
        <v>50</v>
      </c>
      <c r="I9" s="14">
        <v>6100</v>
      </c>
      <c r="J9" s="14"/>
      <c r="K9" s="4">
        <v>0.05</v>
      </c>
      <c r="L9" s="14">
        <f t="shared" si="0"/>
        <v>289750</v>
      </c>
      <c r="M9" s="14"/>
      <c r="N9" s="14">
        <f t="shared" si="1"/>
        <v>28975</v>
      </c>
      <c r="O9" s="15"/>
    </row>
    <row r="10" spans="2:15" ht="19.5" customHeight="1" x14ac:dyDescent="0.3">
      <c r="B10" s="3"/>
      <c r="C10" s="13"/>
      <c r="D10" s="13"/>
      <c r="E10" s="13"/>
      <c r="F10" s="13"/>
      <c r="G10" s="13"/>
      <c r="H10" s="7"/>
      <c r="I10" s="14"/>
      <c r="J10" s="14"/>
      <c r="K10" s="4"/>
      <c r="L10" s="14"/>
      <c r="M10" s="14"/>
      <c r="N10" s="14"/>
      <c r="O10" s="15"/>
    </row>
    <row r="11" spans="2:15" ht="19.5" customHeight="1" thickBot="1" x14ac:dyDescent="0.35">
      <c r="B11" s="5"/>
      <c r="C11" s="12"/>
      <c r="D11" s="12"/>
      <c r="E11" s="12"/>
      <c r="F11" s="12"/>
      <c r="G11" s="12"/>
      <c r="H11" s="32"/>
      <c r="I11" s="30"/>
      <c r="J11" s="30"/>
      <c r="K11" s="6"/>
      <c r="L11" s="30"/>
      <c r="M11" s="30"/>
      <c r="N11" s="30"/>
      <c r="O11" s="31"/>
    </row>
    <row r="12" spans="2:15" ht="19.5" customHeight="1" thickTop="1" thickBot="1" x14ac:dyDescent="0.35">
      <c r="B12" s="8" t="s">
        <v>9</v>
      </c>
      <c r="C12" s="9"/>
      <c r="D12" s="9"/>
      <c r="E12" s="9"/>
      <c r="F12" s="9"/>
      <c r="G12" s="9"/>
      <c r="H12" s="9"/>
      <c r="I12" s="9"/>
      <c r="J12" s="9"/>
      <c r="K12" s="9"/>
      <c r="L12" s="10">
        <f>SUM(L5:M10)</f>
        <v>4620050</v>
      </c>
      <c r="M12" s="10"/>
      <c r="N12" s="10">
        <f>SUM(N5:O10)</f>
        <v>462005</v>
      </c>
      <c r="O12" s="11"/>
    </row>
  </sheetData>
  <dataConsolidate/>
  <mergeCells count="38">
    <mergeCell ref="N4:O4"/>
    <mergeCell ref="F2:O3"/>
    <mergeCell ref="B2:E2"/>
    <mergeCell ref="B3:E3"/>
    <mergeCell ref="C4:G4"/>
    <mergeCell ref="I4:J4"/>
    <mergeCell ref="L4:M4"/>
    <mergeCell ref="C5:G5"/>
    <mergeCell ref="I5:J5"/>
    <mergeCell ref="L5:M5"/>
    <mergeCell ref="N5:O5"/>
    <mergeCell ref="C6:G6"/>
    <mergeCell ref="I6:J6"/>
    <mergeCell ref="L6:M6"/>
    <mergeCell ref="N6:O6"/>
    <mergeCell ref="C7:G7"/>
    <mergeCell ref="I7:J7"/>
    <mergeCell ref="L7:M7"/>
    <mergeCell ref="N7:O7"/>
    <mergeCell ref="C8:G8"/>
    <mergeCell ref="I8:J8"/>
    <mergeCell ref="L8:M8"/>
    <mergeCell ref="N8:O8"/>
    <mergeCell ref="C9:G9"/>
    <mergeCell ref="I9:J9"/>
    <mergeCell ref="L9:M9"/>
    <mergeCell ref="N9:O9"/>
    <mergeCell ref="C10:G10"/>
    <mergeCell ref="I10:J10"/>
    <mergeCell ref="L10:M10"/>
    <mergeCell ref="N10:O10"/>
    <mergeCell ref="L11:M11"/>
    <mergeCell ref="N11:O11"/>
    <mergeCell ref="B12:K12"/>
    <mergeCell ref="L12:M12"/>
    <mergeCell ref="N12:O12"/>
    <mergeCell ref="C11:G11"/>
    <mergeCell ref="I11:J1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목표값 찾기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2019-05-31T11:34:31Z</dcterms:created>
  <dcterms:modified xsi:type="dcterms:W3CDTF">2022-02-24T10:20:03Z</dcterms:modified>
</cp:coreProperties>
</file>